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3175" windowHeight="11325"/>
  </bookViews>
  <sheets>
    <sheet name="Brick Costs" sheetId="1" r:id="rId1"/>
  </sheets>
  <calcPr calcId="15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6" i="1"/>
  <c r="F8" i="1"/>
  <c r="F7" i="1"/>
  <c r="F5" i="1"/>
  <c r="F4" i="1"/>
  <c r="D9" i="1"/>
  <c r="D6" i="1"/>
  <c r="D8" i="1"/>
  <c r="D7" i="1"/>
  <c r="D5" i="1"/>
  <c r="D4" i="1"/>
  <c r="D12" i="1"/>
  <c r="F12" i="1"/>
</calcChain>
</file>

<file path=xl/sharedStrings.xml><?xml version="1.0" encoding="utf-8"?>
<sst xmlns="http://schemas.openxmlformats.org/spreadsheetml/2006/main" count="13" uniqueCount="13">
  <si>
    <t>Pack size</t>
  </si>
  <si>
    <t>Cost of pack</t>
  </si>
  <si>
    <t>Multi-facing bricks</t>
  </si>
  <si>
    <t>Cotswold-style</t>
  </si>
  <si>
    <t>Standard engineering</t>
  </si>
  <si>
    <t>Antique finish</t>
  </si>
  <si>
    <t>Mellow yellow</t>
  </si>
  <si>
    <t>Recycled</t>
  </si>
  <si>
    <t>Total cost</t>
  </si>
  <si>
    <t>Cost per brick</t>
  </si>
  <si>
    <t>Average cost per brick</t>
  </si>
  <si>
    <t>Packs purchased</t>
  </si>
  <si>
    <t>Brick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</si>
</sst>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2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 applyFill="1" applyBorder="1"/>
    <xf numFmtId="0" fontId="4" fillId="0" borderId="0" xfId="0" applyFont="1" applyFill="1" applyBorder="1"/>
    <xf numFmtId="1" fontId="5" fillId="0" borderId="1" xfId="0" applyNumberFormat="1" applyFont="1" applyFill="1" applyBorder="1"/>
    <xf numFmtId="164" fontId="5" fillId="0" borderId="1" xfId="0" applyNumberFormat="1" applyFont="1" applyFill="1" applyBorder="1"/>
    <xf numFmtId="0" fontId="5" fillId="0" borderId="1" xfId="0" applyFont="1" applyBorder="1"/>
    <xf numFmtId="164" fontId="7" fillId="0" borderId="1" xfId="0" applyNumberFormat="1" applyFont="1" applyBorder="1"/>
    <xf numFmtId="0" fontId="4" fillId="0" borderId="0" xfId="0" applyFont="1" applyBorder="1"/>
    <xf numFmtId="1" fontId="5" fillId="0" borderId="1" xfId="0" applyNumberFormat="1" applyFont="1" applyBorder="1"/>
    <xf numFmtId="164" fontId="5" fillId="0" borderId="1" xfId="0" applyNumberFormat="1" applyFont="1" applyBorder="1"/>
    <xf numFmtId="1" fontId="5" fillId="0" borderId="0" xfId="0" applyNumberFormat="1" applyFont="1"/>
    <xf numFmtId="0" fontId="2" fillId="2" borderId="0" xfId="0" applyFont="1" applyFill="1"/>
    <xf numFmtId="164" fontId="4" fillId="0" borderId="2" xfId="0" applyNumberFormat="1" applyFont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2"/>
  <sheetViews>
    <sheetView tabSelected="1" zoomScale="89" zoomScaleNormal="89" zoomScalePageLayoutView="89" workbookViewId="0">
      <selection activeCell="H23" sqref="H23"/>
    </sheetView>
  </sheetViews>
  <sheetFormatPr defaultColWidth="8.85546875" defaultRowHeight="15" x14ac:dyDescent="0.25"/>
  <cols>
    <col min="1" max="1" width="23.140625" customWidth="1"/>
    <col min="2" max="2" width="12.28515625" customWidth="1"/>
    <col min="3" max="3" width="12.85546875" bestFit="1" customWidth="1"/>
    <col min="4" max="4" width="13.85546875" bestFit="1" customWidth="1"/>
    <col min="5" max="5" width="16.42578125" bestFit="1" customWidth="1"/>
    <col min="6" max="6" width="11.85546875" customWidth="1"/>
  </cols>
  <sheetData>
    <row r="1" spans="1:8" ht="21" customHeight="1" x14ac:dyDescent="0.25">
      <c r="A1" s="3" t="s">
        <v>12</v>
      </c>
      <c r="B1" s="4"/>
      <c r="C1" s="4"/>
      <c r="D1" s="4"/>
      <c r="E1" s="4"/>
      <c r="F1" s="4"/>
    </row>
    <row r="2" spans="1:8" ht="15.75" x14ac:dyDescent="0.25">
      <c r="A2" s="4"/>
      <c r="B2" s="4"/>
      <c r="C2" s="4"/>
      <c r="D2" s="4"/>
      <c r="E2" s="4"/>
      <c r="F2" s="4"/>
    </row>
    <row r="3" spans="1:8" ht="27" customHeight="1" x14ac:dyDescent="0.25">
      <c r="A3" s="5"/>
      <c r="B3" s="2" t="s">
        <v>0</v>
      </c>
      <c r="C3" s="2" t="s">
        <v>1</v>
      </c>
      <c r="D3" s="2" t="s">
        <v>9</v>
      </c>
      <c r="E3" s="2" t="s">
        <v>11</v>
      </c>
      <c r="F3" s="2" t="s">
        <v>8</v>
      </c>
      <c r="H3" s="1"/>
    </row>
    <row r="4" spans="1:8" ht="15.75" x14ac:dyDescent="0.25">
      <c r="A4" s="6" t="s">
        <v>7</v>
      </c>
      <c r="B4" s="7">
        <v>400</v>
      </c>
      <c r="C4" s="8">
        <v>196</v>
      </c>
      <c r="D4" s="8">
        <f t="shared" ref="D4:D9" si="0">C4/B4</f>
        <v>0.49</v>
      </c>
      <c r="E4" s="9">
        <v>10</v>
      </c>
      <c r="F4" s="10">
        <f t="shared" ref="F4:F9" si="1">E4*C4</f>
        <v>1960</v>
      </c>
    </row>
    <row r="5" spans="1:8" ht="15.75" x14ac:dyDescent="0.25">
      <c r="A5" s="11" t="s">
        <v>6</v>
      </c>
      <c r="B5" s="12">
        <v>80</v>
      </c>
      <c r="C5" s="13">
        <v>88</v>
      </c>
      <c r="D5" s="8">
        <f t="shared" si="0"/>
        <v>1.1000000000000001</v>
      </c>
      <c r="E5" s="9">
        <v>12</v>
      </c>
      <c r="F5" s="10">
        <f t="shared" si="1"/>
        <v>1056</v>
      </c>
    </row>
    <row r="6" spans="1:8" ht="15.75" x14ac:dyDescent="0.25">
      <c r="A6" s="11" t="s">
        <v>2</v>
      </c>
      <c r="B6" s="12">
        <v>200</v>
      </c>
      <c r="C6" s="13">
        <v>161.80000000000001</v>
      </c>
      <c r="D6" s="8">
        <f t="shared" si="0"/>
        <v>0.80900000000000005</v>
      </c>
      <c r="E6" s="9">
        <v>6</v>
      </c>
      <c r="F6" s="10">
        <f t="shared" si="1"/>
        <v>970.80000000000007</v>
      </c>
    </row>
    <row r="7" spans="1:8" ht="15.75" x14ac:dyDescent="0.25">
      <c r="A7" s="11" t="s">
        <v>5</v>
      </c>
      <c r="B7" s="12">
        <v>120</v>
      </c>
      <c r="C7" s="13">
        <v>114.99</v>
      </c>
      <c r="D7" s="8">
        <f t="shared" si="0"/>
        <v>0.95824999999999994</v>
      </c>
      <c r="E7" s="9">
        <v>7</v>
      </c>
      <c r="F7" s="10">
        <f t="shared" si="1"/>
        <v>804.93</v>
      </c>
    </row>
    <row r="8" spans="1:8" ht="15.75" x14ac:dyDescent="0.25">
      <c r="A8" s="11" t="s">
        <v>3</v>
      </c>
      <c r="B8" s="12">
        <v>150</v>
      </c>
      <c r="C8" s="13">
        <v>150</v>
      </c>
      <c r="D8" s="8">
        <f t="shared" si="0"/>
        <v>1</v>
      </c>
      <c r="E8" s="9">
        <v>4</v>
      </c>
      <c r="F8" s="10">
        <f t="shared" si="1"/>
        <v>600</v>
      </c>
    </row>
    <row r="9" spans="1:8" ht="15.75" x14ac:dyDescent="0.25">
      <c r="A9" s="11" t="s">
        <v>4</v>
      </c>
      <c r="B9" s="12">
        <v>40</v>
      </c>
      <c r="C9" s="13">
        <v>28.99</v>
      </c>
      <c r="D9" s="8">
        <f t="shared" si="0"/>
        <v>0.72475000000000001</v>
      </c>
      <c r="E9" s="9">
        <v>5</v>
      </c>
      <c r="F9" s="10">
        <f t="shared" si="1"/>
        <v>144.94999999999999</v>
      </c>
    </row>
    <row r="10" spans="1:8" ht="15.75" x14ac:dyDescent="0.25">
      <c r="A10" s="6"/>
      <c r="B10" s="14"/>
      <c r="C10" s="4"/>
      <c r="D10" s="4"/>
      <c r="E10" s="4"/>
      <c r="F10" s="4"/>
    </row>
    <row r="11" spans="1:8" ht="16.5" thickBot="1" x14ac:dyDescent="0.3">
      <c r="A11" s="4"/>
      <c r="B11" s="14"/>
      <c r="C11" s="4"/>
      <c r="D11" s="4"/>
      <c r="E11" s="4"/>
      <c r="F11" s="4"/>
    </row>
    <row r="12" spans="1:8" ht="16.5" thickBot="1" x14ac:dyDescent="0.3">
      <c r="A12" s="15" t="s">
        <v>10</v>
      </c>
      <c r="B12" s="4"/>
      <c r="C12" s="4"/>
      <c r="D12" s="16">
        <f>AVERAGE(D4:D9)</f>
        <v>0.84700000000000009</v>
      </c>
      <c r="E12" s="17"/>
      <c r="F12" s="16">
        <f>SUM(F4:F9)</f>
        <v>5536.68</v>
      </c>
    </row>
  </sheetData>
  <sortState ref="A4:F9">
    <sortCondition descending="1" ref="F3"/>
  </sortState>
  <phoneticPr fontId="3" type="noConversion"/>
  <pageMargins left="0.7" right="0.7" top="0.75" bottom="0.75" header="0.3" footer="0.3"/>
  <pageSetup paperSize="9" orientation="landscape" verticalDpi="0" r:id="rId1"/>
  <headerFooter>
    <oddFooter>&amp;LIma Learner&amp;CCandidated No: 123456&amp;RCentre Number: 345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Brick Costs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2016-08-19T09:35:39Z</dcterms:created>
  <dcterms:modified xsi:type="dcterms:W3CDTF">2016-08-19T09:35:43Z</dcterms:modified>
</cp:coreProperties>
</file>